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윤영지나스\★회계업무\★후원\손보세, 후원자\손보세정산\2017\"/>
    </mc:Choice>
  </mc:AlternateContent>
  <bookViews>
    <workbookView xWindow="0" yWindow="0" windowWidth="13410" windowHeight="9240"/>
  </bookViews>
  <sheets>
    <sheet name="2017" sheetId="2" r:id="rId1"/>
    <sheet name="Sheet1" sheetId="1" r:id="rId2"/>
  </sheets>
  <definedNames>
    <definedName name="_xlnm.Print_Area" localSheetId="0">'2017'!$A$1:$G$54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8" i="2" l="1"/>
  <c r="E31" i="2" s="1"/>
  <c r="E8" i="2" l="1"/>
</calcChain>
</file>

<file path=xl/sharedStrings.xml><?xml version="1.0" encoding="utf-8"?>
<sst xmlns="http://schemas.openxmlformats.org/spreadsheetml/2006/main" count="77" uniqueCount="70">
  <si>
    <t>후원금</t>
    <phoneticPr fontId="4" type="noConversion"/>
  </si>
  <si>
    <t>(단위 : 원)</t>
    <phoneticPr fontId="5" type="noConversion"/>
  </si>
  <si>
    <t>세입</t>
    <phoneticPr fontId="4" type="noConversion"/>
  </si>
  <si>
    <t>세출</t>
    <phoneticPr fontId="4" type="noConversion"/>
  </si>
  <si>
    <t>항목</t>
    <phoneticPr fontId="4" type="noConversion"/>
  </si>
  <si>
    <t>금액</t>
    <phoneticPr fontId="4" type="noConversion"/>
  </si>
  <si>
    <t>계</t>
    <phoneticPr fontId="4" type="noConversion"/>
  </si>
  <si>
    <t>지정후원금</t>
    <phoneticPr fontId="4" type="noConversion"/>
  </si>
  <si>
    <t>CMS메카</t>
    <phoneticPr fontId="4" type="noConversion"/>
  </si>
  <si>
    <t>비지정후원금</t>
    <phoneticPr fontId="4" type="noConversion"/>
  </si>
  <si>
    <t>CMS사용료</t>
    <phoneticPr fontId="4" type="noConversion"/>
  </si>
  <si>
    <t>잡수입</t>
    <phoneticPr fontId="4" type="noConversion"/>
  </si>
  <si>
    <t>CMS이체수수료</t>
    <phoneticPr fontId="4" type="noConversion"/>
  </si>
  <si>
    <t>CMS 이체수수료수입</t>
    <phoneticPr fontId="4" type="noConversion"/>
  </si>
  <si>
    <t>소식지 제작비</t>
    <phoneticPr fontId="4" type="noConversion"/>
  </si>
  <si>
    <t>전년도 이월금</t>
    <phoneticPr fontId="4" type="noConversion"/>
  </si>
  <si>
    <t>이월금</t>
    <phoneticPr fontId="4" type="noConversion"/>
  </si>
  <si>
    <t>후원물품</t>
    <phoneticPr fontId="4" type="noConversion"/>
  </si>
  <si>
    <t>지정(결연)후원금 지급</t>
    <phoneticPr fontId="4" type="noConversion"/>
  </si>
  <si>
    <t>후원물품내역</t>
    <phoneticPr fontId="4" type="noConversion"/>
  </si>
  <si>
    <t>이월 후원물품</t>
    <phoneticPr fontId="4" type="noConversion"/>
  </si>
  <si>
    <t>후원물품사용내역</t>
    <phoneticPr fontId="4" type="noConversion"/>
  </si>
  <si>
    <t>아식스 점퍼 27벌</t>
    <phoneticPr fontId="3" type="noConversion"/>
  </si>
  <si>
    <t>2017년도 서울특별시립노원시각장애인복지관 후원금 정산내역</t>
    <phoneticPr fontId="4" type="noConversion"/>
  </si>
  <si>
    <t>소식지 봉투구입 및 발송비</t>
    <phoneticPr fontId="4" type="noConversion"/>
  </si>
  <si>
    <t>자녀학습지원사업비</t>
    <phoneticPr fontId="4" type="noConversion"/>
  </si>
  <si>
    <t>사랑나눔 연합바자회 사업비</t>
    <phoneticPr fontId="3" type="noConversion"/>
  </si>
  <si>
    <t>금비그룹 후원금 전달식 폼보드 구입비</t>
    <phoneticPr fontId="4" type="noConversion"/>
  </si>
  <si>
    <t>한국능률협회, 삼구INC 후원 의안지원사업 의안교체비</t>
    <phoneticPr fontId="4" type="noConversion"/>
  </si>
  <si>
    <t>엘지유플러스 후원 사랑의 김장나눔사업비</t>
    <phoneticPr fontId="3" type="noConversion"/>
  </si>
  <si>
    <t>자산관리공사 후원 점자도서제작사업비</t>
    <phoneticPr fontId="3" type="noConversion"/>
  </si>
  <si>
    <t>한국방송실연자협회 후원 오디오북제작사업비</t>
    <phoneticPr fontId="4" type="noConversion"/>
  </si>
  <si>
    <t>SK네트웍스 후원 행복한동행사업비</t>
    <phoneticPr fontId="3" type="noConversion"/>
  </si>
  <si>
    <t>OB맥주 후원 물품구입비</t>
    <phoneticPr fontId="4" type="noConversion"/>
  </si>
  <si>
    <t>자원봉사자 및 후원자 송년회 현수막구입비</t>
    <phoneticPr fontId="3" type="noConversion"/>
  </si>
  <si>
    <t>점자자료제작사업 도서구입비</t>
    <phoneticPr fontId="3" type="noConversion"/>
  </si>
  <si>
    <t>시각장애인 취업자 송년회뵈</t>
    <phoneticPr fontId="3" type="noConversion"/>
  </si>
  <si>
    <t>시각장애인 생활체육사업비</t>
    <phoneticPr fontId="3" type="noConversion"/>
  </si>
  <si>
    <t>시각장애인 여가문화지원사업비</t>
    <phoneticPr fontId="3" type="noConversion"/>
  </si>
  <si>
    <t>시각장애인 가정문화체험사업비</t>
    <phoneticPr fontId="3" type="noConversion"/>
  </si>
  <si>
    <t>시각장애인 동호회활동지원사업비</t>
    <phoneticPr fontId="3" type="noConversion"/>
  </si>
  <si>
    <t>-</t>
    <phoneticPr fontId="3" type="noConversion"/>
  </si>
  <si>
    <t>SK네트웍스 후원                   온누리상품권카드 23장</t>
    <phoneticPr fontId="3" type="noConversion"/>
  </si>
  <si>
    <t>요리교실 경연대회 상품구입비 1장 사용</t>
    <phoneticPr fontId="3" type="noConversion"/>
  </si>
  <si>
    <t>합창단 장기자랑 경품 1장 전달</t>
    <phoneticPr fontId="3" type="noConversion"/>
  </si>
  <si>
    <t>사랑의 장어탕 행사나무사업비 1장 사용</t>
    <phoneticPr fontId="3" type="noConversion"/>
  </si>
  <si>
    <t>요리교실 경연대회 상품구입비 1장 사용</t>
    <phoneticPr fontId="3" type="noConversion"/>
  </si>
  <si>
    <t>여름가족해변캠프 장기자랑 경품 1장 전달</t>
    <phoneticPr fontId="3" type="noConversion"/>
  </si>
  <si>
    <t>요리교실 경연대회 상품구입비 사용</t>
    <phoneticPr fontId="3" type="noConversion"/>
  </si>
  <si>
    <t>서울메트로 후원 라면 40개입 34박스</t>
    <phoneticPr fontId="3" type="noConversion"/>
  </si>
  <si>
    <t>저소득 시각장애인 95가정 34박스 전달</t>
    <phoneticPr fontId="3" type="noConversion"/>
  </si>
  <si>
    <t>권차선, 김두현 후원 안경세척기 2대</t>
    <phoneticPr fontId="3" type="noConversion"/>
  </si>
  <si>
    <t>서울교통공사 후원 온누리상품권 1만원권 40장</t>
    <phoneticPr fontId="3" type="noConversion"/>
  </si>
  <si>
    <t>서울교통공사 후원 쌀 20KG 20포대</t>
    <phoneticPr fontId="3" type="noConversion"/>
  </si>
  <si>
    <t>더다다 후원 의류 1,510벌</t>
    <phoneticPr fontId="3" type="noConversion"/>
  </si>
  <si>
    <t>서울교통공사 후원 쌀 20KG 12포대</t>
    <phoneticPr fontId="3" type="noConversion"/>
  </si>
  <si>
    <t>서울교통공사 후원 라면 1,000개</t>
    <phoneticPr fontId="3" type="noConversion"/>
  </si>
  <si>
    <t>장어집 후원 장어 90인분</t>
    <phoneticPr fontId="3" type="noConversion"/>
  </si>
  <si>
    <t>한국오츠카 후원 로션셋트 15박스</t>
    <phoneticPr fontId="3" type="noConversion"/>
  </si>
  <si>
    <t>복지관 내 2대 설치</t>
    <phoneticPr fontId="3" type="noConversion"/>
  </si>
  <si>
    <t>박은경 후원 은 액세서리 18개</t>
    <phoneticPr fontId="3" type="noConversion"/>
  </si>
  <si>
    <t>여름가족해변캠프 장기자랑 경품 6장 전달</t>
    <phoneticPr fontId="3" type="noConversion"/>
  </si>
  <si>
    <t>저소득 시각장애인 20가정 20포대 전달</t>
    <phoneticPr fontId="3" type="noConversion"/>
  </si>
  <si>
    <t>사랑나눔 연합바자회 사용</t>
    <phoneticPr fontId="3" type="noConversion"/>
  </si>
  <si>
    <t>저소득시각장애인 2가정 2포대 전달</t>
    <phoneticPr fontId="3" type="noConversion"/>
  </si>
  <si>
    <t>저소득 시각장애인 1가정 10개 전달</t>
    <phoneticPr fontId="3" type="noConversion"/>
  </si>
  <si>
    <t>효사랑 큰잔치사업 90인분 사용</t>
    <phoneticPr fontId="3" type="noConversion"/>
  </si>
  <si>
    <t>취업자 송년의 밤 15박스 전달</t>
    <phoneticPr fontId="3" type="noConversion"/>
  </si>
  <si>
    <t>-</t>
    <phoneticPr fontId="3" type="noConversion"/>
  </si>
  <si>
    <t>LG유플러스 후원 070플레이어 130대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</si>
</sst>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_-;\-* #,##0_-;_-* &quot;-&quot;_-;_-@_-"/>
    <numFmt numFmtId="176" formatCode="#,##0_ "/>
    <numFmt numFmtId="177" formatCode="#,##0_);[Red]\(#,##0\)"/>
  </numFmts>
  <fonts count="7" x14ac:knownFonts="1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10"/>
      <name val="돋움"/>
      <family val="3"/>
      <charset val="129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8"/>
      <name val="맑은 고딕"/>
      <family val="3"/>
      <charset val="129"/>
    </font>
    <font>
      <sz val="10"/>
      <color theme="1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1" fillId="0" borderId="0" xfId="1">
      <alignment vertical="center"/>
    </xf>
    <xf numFmtId="0" fontId="2" fillId="0" borderId="0" xfId="1" applyFont="1">
      <alignment vertical="center"/>
    </xf>
    <xf numFmtId="0" fontId="1" fillId="0" borderId="0" xfId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1" fillId="0" borderId="0" xfId="1" applyFill="1">
      <alignment vertical="center"/>
    </xf>
    <xf numFmtId="0" fontId="2" fillId="3" borderId="0" xfId="1" applyFont="1" applyFill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176" fontId="2" fillId="0" borderId="0" xfId="1" applyNumberFormat="1" applyFont="1" applyBorder="1" applyAlignment="1">
      <alignment horizontal="right" vertical="center"/>
    </xf>
    <xf numFmtId="0" fontId="2" fillId="0" borderId="0" xfId="1" applyFont="1" applyBorder="1" applyAlignment="1">
      <alignment horizontal="right" vertical="center"/>
    </xf>
    <xf numFmtId="41" fontId="2" fillId="3" borderId="0" xfId="2" applyFont="1" applyFill="1">
      <alignment vertical="center"/>
    </xf>
    <xf numFmtId="41" fontId="2" fillId="0" borderId="0" xfId="2" applyFont="1" applyFill="1">
      <alignment vertical="center"/>
    </xf>
    <xf numFmtId="41" fontId="2" fillId="0" borderId="0" xfId="2" applyFont="1" applyBorder="1" applyAlignment="1">
      <alignment horizontal="center" vertical="center"/>
    </xf>
    <xf numFmtId="41" fontId="2" fillId="0" borderId="0" xfId="2" applyFont="1" applyBorder="1">
      <alignment vertical="center"/>
    </xf>
    <xf numFmtId="41" fontId="2" fillId="0" borderId="9" xfId="2" applyFont="1" applyFill="1" applyBorder="1" applyAlignment="1">
      <alignment vertical="center"/>
    </xf>
    <xf numFmtId="0" fontId="2" fillId="0" borderId="9" xfId="1" applyFont="1" applyBorder="1" applyAlignment="1">
      <alignment horizontal="center" vertical="center"/>
    </xf>
    <xf numFmtId="41" fontId="2" fillId="4" borderId="9" xfId="2" applyFont="1" applyFill="1" applyBorder="1" applyAlignment="1">
      <alignment horizontal="center" vertical="center"/>
    </xf>
    <xf numFmtId="41" fontId="2" fillId="4" borderId="9" xfId="2" applyFont="1" applyFill="1" applyBorder="1" applyAlignment="1">
      <alignment horizontal="center" vertical="center"/>
    </xf>
    <xf numFmtId="41" fontId="2" fillId="0" borderId="3" xfId="2" applyFont="1" applyFill="1" applyBorder="1" applyAlignment="1">
      <alignment horizontal="center" vertical="center"/>
    </xf>
    <xf numFmtId="41" fontId="2" fillId="0" borderId="3" xfId="2" applyFont="1" applyFill="1" applyBorder="1" applyAlignment="1">
      <alignment horizontal="center" vertical="center"/>
    </xf>
    <xf numFmtId="41" fontId="2" fillId="0" borderId="1" xfId="2" applyFont="1" applyFill="1" applyBorder="1" applyAlignment="1">
      <alignment horizontal="center" vertical="center"/>
    </xf>
    <xf numFmtId="41" fontId="2" fillId="0" borderId="2" xfId="2" applyFont="1" applyFill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2" borderId="0" xfId="1" applyFont="1" applyFill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41" fontId="2" fillId="4" borderId="9" xfId="2" applyFont="1" applyFill="1" applyBorder="1" applyAlignment="1">
      <alignment horizontal="center" vertical="center"/>
    </xf>
    <xf numFmtId="41" fontId="2" fillId="4" borderId="3" xfId="2" applyFont="1" applyFill="1" applyBorder="1" applyAlignment="1">
      <alignment horizontal="center" vertical="center"/>
    </xf>
    <xf numFmtId="176" fontId="6" fillId="4" borderId="3" xfId="1" applyNumberFormat="1" applyFont="1" applyFill="1" applyBorder="1" applyAlignment="1">
      <alignment horizontal="right" vertical="center"/>
    </xf>
    <xf numFmtId="0" fontId="2" fillId="4" borderId="1" xfId="1" applyFont="1" applyFill="1" applyBorder="1" applyAlignment="1">
      <alignment horizontal="center" vertical="center"/>
    </xf>
    <xf numFmtId="0" fontId="2" fillId="4" borderId="2" xfId="1" applyFont="1" applyFill="1" applyBorder="1" applyAlignment="1">
      <alignment horizontal="center" vertical="center"/>
    </xf>
    <xf numFmtId="177" fontId="2" fillId="4" borderId="3" xfId="2" applyNumberFormat="1" applyFont="1" applyFill="1" applyBorder="1" applyAlignment="1">
      <alignment horizontal="right" vertical="center"/>
    </xf>
    <xf numFmtId="0" fontId="2" fillId="4" borderId="1" xfId="1" applyFont="1" applyFill="1" applyBorder="1" applyAlignment="1">
      <alignment horizontal="center" vertical="center" wrapText="1"/>
    </xf>
    <xf numFmtId="0" fontId="2" fillId="4" borderId="2" xfId="1" applyFont="1" applyFill="1" applyBorder="1" applyAlignment="1">
      <alignment horizontal="center" vertical="center" wrapText="1"/>
    </xf>
    <xf numFmtId="0" fontId="2" fillId="4" borderId="3" xfId="1" applyFont="1" applyFill="1" applyBorder="1" applyAlignment="1">
      <alignment horizontal="center" vertical="center"/>
    </xf>
    <xf numFmtId="0" fontId="2" fillId="4" borderId="3" xfId="1" applyFont="1" applyFill="1" applyBorder="1" applyAlignment="1">
      <alignment horizontal="center" vertical="center"/>
    </xf>
    <xf numFmtId="176" fontId="6" fillId="4" borderId="4" xfId="1" applyNumberFormat="1" applyFont="1" applyFill="1" applyBorder="1" applyAlignment="1">
      <alignment horizontal="right" vertical="center"/>
    </xf>
    <xf numFmtId="176" fontId="6" fillId="4" borderId="5" xfId="1" applyNumberFormat="1" applyFont="1" applyFill="1" applyBorder="1" applyAlignment="1">
      <alignment horizontal="right" vertical="center"/>
    </xf>
    <xf numFmtId="177" fontId="2" fillId="4" borderId="3" xfId="2" applyNumberFormat="1" applyFont="1" applyFill="1" applyBorder="1" applyAlignment="1">
      <alignment vertical="center"/>
    </xf>
    <xf numFmtId="176" fontId="6" fillId="4" borderId="6" xfId="1" applyNumberFormat="1" applyFont="1" applyFill="1" applyBorder="1" applyAlignment="1">
      <alignment horizontal="right" vertical="center"/>
    </xf>
    <xf numFmtId="41" fontId="2" fillId="4" borderId="4" xfId="2" applyFont="1" applyFill="1" applyBorder="1" applyAlignment="1">
      <alignment horizontal="center" vertical="center"/>
    </xf>
    <xf numFmtId="0" fontId="2" fillId="4" borderId="3" xfId="1" applyFont="1" applyFill="1" applyBorder="1" applyAlignment="1">
      <alignment horizontal="center" vertical="center" wrapText="1"/>
    </xf>
    <xf numFmtId="41" fontId="2" fillId="4" borderId="1" xfId="2" applyFont="1" applyFill="1" applyBorder="1" applyAlignment="1">
      <alignment horizontal="center" vertical="center" wrapText="1"/>
    </xf>
    <xf numFmtId="41" fontId="2" fillId="4" borderId="2" xfId="2" applyFont="1" applyFill="1" applyBorder="1" applyAlignment="1">
      <alignment horizontal="center" vertical="center" wrapText="1"/>
    </xf>
    <xf numFmtId="41" fontId="2" fillId="4" borderId="5" xfId="2" applyFont="1" applyFill="1" applyBorder="1" applyAlignment="1">
      <alignment horizontal="center" vertical="center"/>
    </xf>
    <xf numFmtId="0" fontId="6" fillId="4" borderId="4" xfId="1" applyFont="1" applyFill="1" applyBorder="1" applyAlignment="1">
      <alignment horizontal="center" vertical="center" wrapText="1"/>
    </xf>
    <xf numFmtId="41" fontId="2" fillId="4" borderId="9" xfId="2" applyFont="1" applyFill="1" applyBorder="1" applyAlignment="1">
      <alignment horizontal="center" vertical="center" wrapText="1"/>
    </xf>
    <xf numFmtId="41" fontId="2" fillId="4" borderId="7" xfId="2" applyFont="1" applyFill="1" applyBorder="1" applyAlignment="1">
      <alignment horizontal="center" vertical="center" wrapText="1"/>
    </xf>
    <xf numFmtId="0" fontId="6" fillId="4" borderId="5" xfId="1" applyFont="1" applyFill="1" applyBorder="1" applyAlignment="1">
      <alignment horizontal="center" vertical="center" wrapText="1"/>
    </xf>
    <xf numFmtId="0" fontId="6" fillId="4" borderId="6" xfId="1" applyFont="1" applyFill="1" applyBorder="1" applyAlignment="1">
      <alignment horizontal="center" vertical="center" wrapText="1"/>
    </xf>
    <xf numFmtId="41" fontId="2" fillId="4" borderId="10" xfId="2" applyFont="1" applyFill="1" applyBorder="1" applyAlignment="1">
      <alignment horizontal="center" vertical="center" wrapText="1"/>
    </xf>
    <xf numFmtId="41" fontId="2" fillId="4" borderId="8" xfId="2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41" fontId="2" fillId="4" borderId="6" xfId="2" applyFont="1" applyFill="1" applyBorder="1" applyAlignment="1">
      <alignment horizontal="center" vertical="center"/>
    </xf>
    <xf numFmtId="0" fontId="2" fillId="4" borderId="4" xfId="1" applyFont="1" applyFill="1" applyBorder="1" applyAlignment="1">
      <alignment horizontal="center" vertical="center" wrapText="1"/>
    </xf>
    <xf numFmtId="41" fontId="2" fillId="4" borderId="3" xfId="2" applyFont="1" applyFill="1" applyBorder="1" applyAlignment="1">
      <alignment horizontal="center" vertical="center" wrapText="1"/>
    </xf>
    <xf numFmtId="41" fontId="2" fillId="4" borderId="3" xfId="2" quotePrefix="1" applyFont="1" applyFill="1" applyBorder="1" applyAlignment="1">
      <alignment horizontal="center" vertical="center"/>
    </xf>
    <xf numFmtId="41" fontId="2" fillId="4" borderId="3" xfId="2" applyFont="1" applyFill="1" applyBorder="1" applyAlignment="1">
      <alignment horizontal="center" vertical="center"/>
    </xf>
  </cellXfs>
  <cellStyles count="3">
    <cellStyle name="쉼표 [0] 2" xfId="2"/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9"/>
  <sheetViews>
    <sheetView tabSelected="1" zoomScaleNormal="100" workbookViewId="0">
      <selection activeCell="E37" sqref="E37:E45"/>
    </sheetView>
  </sheetViews>
  <sheetFormatPr defaultRowHeight="13.5" x14ac:dyDescent="0.3"/>
  <cols>
    <col min="1" max="1" width="18.5" style="2" customWidth="1"/>
    <col min="2" max="2" width="23.25" style="2" customWidth="1"/>
    <col min="3" max="3" width="23.375" style="2" customWidth="1"/>
    <col min="4" max="4" width="19.375" style="2" customWidth="1"/>
    <col min="5" max="5" width="13.625" style="1" customWidth="1"/>
    <col min="6" max="6" width="20.75" style="1" customWidth="1"/>
    <col min="7" max="7" width="16.625" style="1" customWidth="1"/>
    <col min="8" max="256" width="9" style="1"/>
    <col min="257" max="257" width="18.5" style="1" customWidth="1"/>
    <col min="258" max="258" width="19.375" style="1" customWidth="1"/>
    <col min="259" max="259" width="20.25" style="1" customWidth="1"/>
    <col min="260" max="260" width="19.375" style="1" customWidth="1"/>
    <col min="261" max="261" width="13.625" style="1" customWidth="1"/>
    <col min="262" max="262" width="20.75" style="1" customWidth="1"/>
    <col min="263" max="263" width="16.625" style="1" customWidth="1"/>
    <col min="264" max="512" width="9" style="1"/>
    <col min="513" max="513" width="18.5" style="1" customWidth="1"/>
    <col min="514" max="514" width="19.375" style="1" customWidth="1"/>
    <col min="515" max="515" width="20.25" style="1" customWidth="1"/>
    <col min="516" max="516" width="19.375" style="1" customWidth="1"/>
    <col min="517" max="517" width="13.625" style="1" customWidth="1"/>
    <col min="518" max="518" width="20.75" style="1" customWidth="1"/>
    <col min="519" max="519" width="16.625" style="1" customWidth="1"/>
    <col min="520" max="768" width="9" style="1"/>
    <col min="769" max="769" width="18.5" style="1" customWidth="1"/>
    <col min="770" max="770" width="19.375" style="1" customWidth="1"/>
    <col min="771" max="771" width="20.25" style="1" customWidth="1"/>
    <col min="772" max="772" width="19.375" style="1" customWidth="1"/>
    <col min="773" max="773" width="13.625" style="1" customWidth="1"/>
    <col min="774" max="774" width="20.75" style="1" customWidth="1"/>
    <col min="775" max="775" width="16.625" style="1" customWidth="1"/>
    <col min="776" max="1024" width="9" style="1"/>
    <col min="1025" max="1025" width="18.5" style="1" customWidth="1"/>
    <col min="1026" max="1026" width="19.375" style="1" customWidth="1"/>
    <col min="1027" max="1027" width="20.25" style="1" customWidth="1"/>
    <col min="1028" max="1028" width="19.375" style="1" customWidth="1"/>
    <col min="1029" max="1029" width="13.625" style="1" customWidth="1"/>
    <col min="1030" max="1030" width="20.75" style="1" customWidth="1"/>
    <col min="1031" max="1031" width="16.625" style="1" customWidth="1"/>
    <col min="1032" max="1280" width="9" style="1"/>
    <col min="1281" max="1281" width="18.5" style="1" customWidth="1"/>
    <col min="1282" max="1282" width="19.375" style="1" customWidth="1"/>
    <col min="1283" max="1283" width="20.25" style="1" customWidth="1"/>
    <col min="1284" max="1284" width="19.375" style="1" customWidth="1"/>
    <col min="1285" max="1285" width="13.625" style="1" customWidth="1"/>
    <col min="1286" max="1286" width="20.75" style="1" customWidth="1"/>
    <col min="1287" max="1287" width="16.625" style="1" customWidth="1"/>
    <col min="1288" max="1536" width="9" style="1"/>
    <col min="1537" max="1537" width="18.5" style="1" customWidth="1"/>
    <col min="1538" max="1538" width="19.375" style="1" customWidth="1"/>
    <col min="1539" max="1539" width="20.25" style="1" customWidth="1"/>
    <col min="1540" max="1540" width="19.375" style="1" customWidth="1"/>
    <col min="1541" max="1541" width="13.625" style="1" customWidth="1"/>
    <col min="1542" max="1542" width="20.75" style="1" customWidth="1"/>
    <col min="1543" max="1543" width="16.625" style="1" customWidth="1"/>
    <col min="1544" max="1792" width="9" style="1"/>
    <col min="1793" max="1793" width="18.5" style="1" customWidth="1"/>
    <col min="1794" max="1794" width="19.375" style="1" customWidth="1"/>
    <col min="1795" max="1795" width="20.25" style="1" customWidth="1"/>
    <col min="1796" max="1796" width="19.375" style="1" customWidth="1"/>
    <col min="1797" max="1797" width="13.625" style="1" customWidth="1"/>
    <col min="1798" max="1798" width="20.75" style="1" customWidth="1"/>
    <col min="1799" max="1799" width="16.625" style="1" customWidth="1"/>
    <col min="1800" max="2048" width="9" style="1"/>
    <col min="2049" max="2049" width="18.5" style="1" customWidth="1"/>
    <col min="2050" max="2050" width="19.375" style="1" customWidth="1"/>
    <col min="2051" max="2051" width="20.25" style="1" customWidth="1"/>
    <col min="2052" max="2052" width="19.375" style="1" customWidth="1"/>
    <col min="2053" max="2053" width="13.625" style="1" customWidth="1"/>
    <col min="2054" max="2054" width="20.75" style="1" customWidth="1"/>
    <col min="2055" max="2055" width="16.625" style="1" customWidth="1"/>
    <col min="2056" max="2304" width="9" style="1"/>
    <col min="2305" max="2305" width="18.5" style="1" customWidth="1"/>
    <col min="2306" max="2306" width="19.375" style="1" customWidth="1"/>
    <col min="2307" max="2307" width="20.25" style="1" customWidth="1"/>
    <col min="2308" max="2308" width="19.375" style="1" customWidth="1"/>
    <col min="2309" max="2309" width="13.625" style="1" customWidth="1"/>
    <col min="2310" max="2310" width="20.75" style="1" customWidth="1"/>
    <col min="2311" max="2311" width="16.625" style="1" customWidth="1"/>
    <col min="2312" max="2560" width="9" style="1"/>
    <col min="2561" max="2561" width="18.5" style="1" customWidth="1"/>
    <col min="2562" max="2562" width="19.375" style="1" customWidth="1"/>
    <col min="2563" max="2563" width="20.25" style="1" customWidth="1"/>
    <col min="2564" max="2564" width="19.375" style="1" customWidth="1"/>
    <col min="2565" max="2565" width="13.625" style="1" customWidth="1"/>
    <col min="2566" max="2566" width="20.75" style="1" customWidth="1"/>
    <col min="2567" max="2567" width="16.625" style="1" customWidth="1"/>
    <col min="2568" max="2816" width="9" style="1"/>
    <col min="2817" max="2817" width="18.5" style="1" customWidth="1"/>
    <col min="2818" max="2818" width="19.375" style="1" customWidth="1"/>
    <col min="2819" max="2819" width="20.25" style="1" customWidth="1"/>
    <col min="2820" max="2820" width="19.375" style="1" customWidth="1"/>
    <col min="2821" max="2821" width="13.625" style="1" customWidth="1"/>
    <col min="2822" max="2822" width="20.75" style="1" customWidth="1"/>
    <col min="2823" max="2823" width="16.625" style="1" customWidth="1"/>
    <col min="2824" max="3072" width="9" style="1"/>
    <col min="3073" max="3073" width="18.5" style="1" customWidth="1"/>
    <col min="3074" max="3074" width="19.375" style="1" customWidth="1"/>
    <col min="3075" max="3075" width="20.25" style="1" customWidth="1"/>
    <col min="3076" max="3076" width="19.375" style="1" customWidth="1"/>
    <col min="3077" max="3077" width="13.625" style="1" customWidth="1"/>
    <col min="3078" max="3078" width="20.75" style="1" customWidth="1"/>
    <col min="3079" max="3079" width="16.625" style="1" customWidth="1"/>
    <col min="3080" max="3328" width="9" style="1"/>
    <col min="3329" max="3329" width="18.5" style="1" customWidth="1"/>
    <col min="3330" max="3330" width="19.375" style="1" customWidth="1"/>
    <col min="3331" max="3331" width="20.25" style="1" customWidth="1"/>
    <col min="3332" max="3332" width="19.375" style="1" customWidth="1"/>
    <col min="3333" max="3333" width="13.625" style="1" customWidth="1"/>
    <col min="3334" max="3334" width="20.75" style="1" customWidth="1"/>
    <col min="3335" max="3335" width="16.625" style="1" customWidth="1"/>
    <col min="3336" max="3584" width="9" style="1"/>
    <col min="3585" max="3585" width="18.5" style="1" customWidth="1"/>
    <col min="3586" max="3586" width="19.375" style="1" customWidth="1"/>
    <col min="3587" max="3587" width="20.25" style="1" customWidth="1"/>
    <col min="3588" max="3588" width="19.375" style="1" customWidth="1"/>
    <col min="3589" max="3589" width="13.625" style="1" customWidth="1"/>
    <col min="3590" max="3590" width="20.75" style="1" customWidth="1"/>
    <col min="3591" max="3591" width="16.625" style="1" customWidth="1"/>
    <col min="3592" max="3840" width="9" style="1"/>
    <col min="3841" max="3841" width="18.5" style="1" customWidth="1"/>
    <col min="3842" max="3842" width="19.375" style="1" customWidth="1"/>
    <col min="3843" max="3843" width="20.25" style="1" customWidth="1"/>
    <col min="3844" max="3844" width="19.375" style="1" customWidth="1"/>
    <col min="3845" max="3845" width="13.625" style="1" customWidth="1"/>
    <col min="3846" max="3846" width="20.75" style="1" customWidth="1"/>
    <col min="3847" max="3847" width="16.625" style="1" customWidth="1"/>
    <col min="3848" max="4096" width="9" style="1"/>
    <col min="4097" max="4097" width="18.5" style="1" customWidth="1"/>
    <col min="4098" max="4098" width="19.375" style="1" customWidth="1"/>
    <col min="4099" max="4099" width="20.25" style="1" customWidth="1"/>
    <col min="4100" max="4100" width="19.375" style="1" customWidth="1"/>
    <col min="4101" max="4101" width="13.625" style="1" customWidth="1"/>
    <col min="4102" max="4102" width="20.75" style="1" customWidth="1"/>
    <col min="4103" max="4103" width="16.625" style="1" customWidth="1"/>
    <col min="4104" max="4352" width="9" style="1"/>
    <col min="4353" max="4353" width="18.5" style="1" customWidth="1"/>
    <col min="4354" max="4354" width="19.375" style="1" customWidth="1"/>
    <col min="4355" max="4355" width="20.25" style="1" customWidth="1"/>
    <col min="4356" max="4356" width="19.375" style="1" customWidth="1"/>
    <col min="4357" max="4357" width="13.625" style="1" customWidth="1"/>
    <col min="4358" max="4358" width="20.75" style="1" customWidth="1"/>
    <col min="4359" max="4359" width="16.625" style="1" customWidth="1"/>
    <col min="4360" max="4608" width="9" style="1"/>
    <col min="4609" max="4609" width="18.5" style="1" customWidth="1"/>
    <col min="4610" max="4610" width="19.375" style="1" customWidth="1"/>
    <col min="4611" max="4611" width="20.25" style="1" customWidth="1"/>
    <col min="4612" max="4612" width="19.375" style="1" customWidth="1"/>
    <col min="4613" max="4613" width="13.625" style="1" customWidth="1"/>
    <col min="4614" max="4614" width="20.75" style="1" customWidth="1"/>
    <col min="4615" max="4615" width="16.625" style="1" customWidth="1"/>
    <col min="4616" max="4864" width="9" style="1"/>
    <col min="4865" max="4865" width="18.5" style="1" customWidth="1"/>
    <col min="4866" max="4866" width="19.375" style="1" customWidth="1"/>
    <col min="4867" max="4867" width="20.25" style="1" customWidth="1"/>
    <col min="4868" max="4868" width="19.375" style="1" customWidth="1"/>
    <col min="4869" max="4869" width="13.625" style="1" customWidth="1"/>
    <col min="4870" max="4870" width="20.75" style="1" customWidth="1"/>
    <col min="4871" max="4871" width="16.625" style="1" customWidth="1"/>
    <col min="4872" max="5120" width="9" style="1"/>
    <col min="5121" max="5121" width="18.5" style="1" customWidth="1"/>
    <col min="5122" max="5122" width="19.375" style="1" customWidth="1"/>
    <col min="5123" max="5123" width="20.25" style="1" customWidth="1"/>
    <col min="5124" max="5124" width="19.375" style="1" customWidth="1"/>
    <col min="5125" max="5125" width="13.625" style="1" customWidth="1"/>
    <col min="5126" max="5126" width="20.75" style="1" customWidth="1"/>
    <col min="5127" max="5127" width="16.625" style="1" customWidth="1"/>
    <col min="5128" max="5376" width="9" style="1"/>
    <col min="5377" max="5377" width="18.5" style="1" customWidth="1"/>
    <col min="5378" max="5378" width="19.375" style="1" customWidth="1"/>
    <col min="5379" max="5379" width="20.25" style="1" customWidth="1"/>
    <col min="5380" max="5380" width="19.375" style="1" customWidth="1"/>
    <col min="5381" max="5381" width="13.625" style="1" customWidth="1"/>
    <col min="5382" max="5382" width="20.75" style="1" customWidth="1"/>
    <col min="5383" max="5383" width="16.625" style="1" customWidth="1"/>
    <col min="5384" max="5632" width="9" style="1"/>
    <col min="5633" max="5633" width="18.5" style="1" customWidth="1"/>
    <col min="5634" max="5634" width="19.375" style="1" customWidth="1"/>
    <col min="5635" max="5635" width="20.25" style="1" customWidth="1"/>
    <col min="5636" max="5636" width="19.375" style="1" customWidth="1"/>
    <col min="5637" max="5637" width="13.625" style="1" customWidth="1"/>
    <col min="5638" max="5638" width="20.75" style="1" customWidth="1"/>
    <col min="5639" max="5639" width="16.625" style="1" customWidth="1"/>
    <col min="5640" max="5888" width="9" style="1"/>
    <col min="5889" max="5889" width="18.5" style="1" customWidth="1"/>
    <col min="5890" max="5890" width="19.375" style="1" customWidth="1"/>
    <col min="5891" max="5891" width="20.25" style="1" customWidth="1"/>
    <col min="5892" max="5892" width="19.375" style="1" customWidth="1"/>
    <col min="5893" max="5893" width="13.625" style="1" customWidth="1"/>
    <col min="5894" max="5894" width="20.75" style="1" customWidth="1"/>
    <col min="5895" max="5895" width="16.625" style="1" customWidth="1"/>
    <col min="5896" max="6144" width="9" style="1"/>
    <col min="6145" max="6145" width="18.5" style="1" customWidth="1"/>
    <col min="6146" max="6146" width="19.375" style="1" customWidth="1"/>
    <col min="6147" max="6147" width="20.25" style="1" customWidth="1"/>
    <col min="6148" max="6148" width="19.375" style="1" customWidth="1"/>
    <col min="6149" max="6149" width="13.625" style="1" customWidth="1"/>
    <col min="6150" max="6150" width="20.75" style="1" customWidth="1"/>
    <col min="6151" max="6151" width="16.625" style="1" customWidth="1"/>
    <col min="6152" max="6400" width="9" style="1"/>
    <col min="6401" max="6401" width="18.5" style="1" customWidth="1"/>
    <col min="6402" max="6402" width="19.375" style="1" customWidth="1"/>
    <col min="6403" max="6403" width="20.25" style="1" customWidth="1"/>
    <col min="6404" max="6404" width="19.375" style="1" customWidth="1"/>
    <col min="6405" max="6405" width="13.625" style="1" customWidth="1"/>
    <col min="6406" max="6406" width="20.75" style="1" customWidth="1"/>
    <col min="6407" max="6407" width="16.625" style="1" customWidth="1"/>
    <col min="6408" max="6656" width="9" style="1"/>
    <col min="6657" max="6657" width="18.5" style="1" customWidth="1"/>
    <col min="6658" max="6658" width="19.375" style="1" customWidth="1"/>
    <col min="6659" max="6659" width="20.25" style="1" customWidth="1"/>
    <col min="6660" max="6660" width="19.375" style="1" customWidth="1"/>
    <col min="6661" max="6661" width="13.625" style="1" customWidth="1"/>
    <col min="6662" max="6662" width="20.75" style="1" customWidth="1"/>
    <col min="6663" max="6663" width="16.625" style="1" customWidth="1"/>
    <col min="6664" max="6912" width="9" style="1"/>
    <col min="6913" max="6913" width="18.5" style="1" customWidth="1"/>
    <col min="6914" max="6914" width="19.375" style="1" customWidth="1"/>
    <col min="6915" max="6915" width="20.25" style="1" customWidth="1"/>
    <col min="6916" max="6916" width="19.375" style="1" customWidth="1"/>
    <col min="6917" max="6917" width="13.625" style="1" customWidth="1"/>
    <col min="6918" max="6918" width="20.75" style="1" customWidth="1"/>
    <col min="6919" max="6919" width="16.625" style="1" customWidth="1"/>
    <col min="6920" max="7168" width="9" style="1"/>
    <col min="7169" max="7169" width="18.5" style="1" customWidth="1"/>
    <col min="7170" max="7170" width="19.375" style="1" customWidth="1"/>
    <col min="7171" max="7171" width="20.25" style="1" customWidth="1"/>
    <col min="7172" max="7172" width="19.375" style="1" customWidth="1"/>
    <col min="7173" max="7173" width="13.625" style="1" customWidth="1"/>
    <col min="7174" max="7174" width="20.75" style="1" customWidth="1"/>
    <col min="7175" max="7175" width="16.625" style="1" customWidth="1"/>
    <col min="7176" max="7424" width="9" style="1"/>
    <col min="7425" max="7425" width="18.5" style="1" customWidth="1"/>
    <col min="7426" max="7426" width="19.375" style="1" customWidth="1"/>
    <col min="7427" max="7427" width="20.25" style="1" customWidth="1"/>
    <col min="7428" max="7428" width="19.375" style="1" customWidth="1"/>
    <col min="7429" max="7429" width="13.625" style="1" customWidth="1"/>
    <col min="7430" max="7430" width="20.75" style="1" customWidth="1"/>
    <col min="7431" max="7431" width="16.625" style="1" customWidth="1"/>
    <col min="7432" max="7680" width="9" style="1"/>
    <col min="7681" max="7681" width="18.5" style="1" customWidth="1"/>
    <col min="7682" max="7682" width="19.375" style="1" customWidth="1"/>
    <col min="7683" max="7683" width="20.25" style="1" customWidth="1"/>
    <col min="7684" max="7684" width="19.375" style="1" customWidth="1"/>
    <col min="7685" max="7685" width="13.625" style="1" customWidth="1"/>
    <col min="7686" max="7686" width="20.75" style="1" customWidth="1"/>
    <col min="7687" max="7687" width="16.625" style="1" customWidth="1"/>
    <col min="7688" max="7936" width="9" style="1"/>
    <col min="7937" max="7937" width="18.5" style="1" customWidth="1"/>
    <col min="7938" max="7938" width="19.375" style="1" customWidth="1"/>
    <col min="7939" max="7939" width="20.25" style="1" customWidth="1"/>
    <col min="7940" max="7940" width="19.375" style="1" customWidth="1"/>
    <col min="7941" max="7941" width="13.625" style="1" customWidth="1"/>
    <col min="7942" max="7942" width="20.75" style="1" customWidth="1"/>
    <col min="7943" max="7943" width="16.625" style="1" customWidth="1"/>
    <col min="7944" max="8192" width="9" style="1"/>
    <col min="8193" max="8193" width="18.5" style="1" customWidth="1"/>
    <col min="8194" max="8194" width="19.375" style="1" customWidth="1"/>
    <col min="8195" max="8195" width="20.25" style="1" customWidth="1"/>
    <col min="8196" max="8196" width="19.375" style="1" customWidth="1"/>
    <col min="8197" max="8197" width="13.625" style="1" customWidth="1"/>
    <col min="8198" max="8198" width="20.75" style="1" customWidth="1"/>
    <col min="8199" max="8199" width="16.625" style="1" customWidth="1"/>
    <col min="8200" max="8448" width="9" style="1"/>
    <col min="8449" max="8449" width="18.5" style="1" customWidth="1"/>
    <col min="8450" max="8450" width="19.375" style="1" customWidth="1"/>
    <col min="8451" max="8451" width="20.25" style="1" customWidth="1"/>
    <col min="8452" max="8452" width="19.375" style="1" customWidth="1"/>
    <col min="8453" max="8453" width="13.625" style="1" customWidth="1"/>
    <col min="8454" max="8454" width="20.75" style="1" customWidth="1"/>
    <col min="8455" max="8455" width="16.625" style="1" customWidth="1"/>
    <col min="8456" max="8704" width="9" style="1"/>
    <col min="8705" max="8705" width="18.5" style="1" customWidth="1"/>
    <col min="8706" max="8706" width="19.375" style="1" customWidth="1"/>
    <col min="8707" max="8707" width="20.25" style="1" customWidth="1"/>
    <col min="8708" max="8708" width="19.375" style="1" customWidth="1"/>
    <col min="8709" max="8709" width="13.625" style="1" customWidth="1"/>
    <col min="8710" max="8710" width="20.75" style="1" customWidth="1"/>
    <col min="8711" max="8711" width="16.625" style="1" customWidth="1"/>
    <col min="8712" max="8960" width="9" style="1"/>
    <col min="8961" max="8961" width="18.5" style="1" customWidth="1"/>
    <col min="8962" max="8962" width="19.375" style="1" customWidth="1"/>
    <col min="8963" max="8963" width="20.25" style="1" customWidth="1"/>
    <col min="8964" max="8964" width="19.375" style="1" customWidth="1"/>
    <col min="8965" max="8965" width="13.625" style="1" customWidth="1"/>
    <col min="8966" max="8966" width="20.75" style="1" customWidth="1"/>
    <col min="8967" max="8967" width="16.625" style="1" customWidth="1"/>
    <col min="8968" max="9216" width="9" style="1"/>
    <col min="9217" max="9217" width="18.5" style="1" customWidth="1"/>
    <col min="9218" max="9218" width="19.375" style="1" customWidth="1"/>
    <col min="9219" max="9219" width="20.25" style="1" customWidth="1"/>
    <col min="9220" max="9220" width="19.375" style="1" customWidth="1"/>
    <col min="9221" max="9221" width="13.625" style="1" customWidth="1"/>
    <col min="9222" max="9222" width="20.75" style="1" customWidth="1"/>
    <col min="9223" max="9223" width="16.625" style="1" customWidth="1"/>
    <col min="9224" max="9472" width="9" style="1"/>
    <col min="9473" max="9473" width="18.5" style="1" customWidth="1"/>
    <col min="9474" max="9474" width="19.375" style="1" customWidth="1"/>
    <col min="9475" max="9475" width="20.25" style="1" customWidth="1"/>
    <col min="9476" max="9476" width="19.375" style="1" customWidth="1"/>
    <col min="9477" max="9477" width="13.625" style="1" customWidth="1"/>
    <col min="9478" max="9478" width="20.75" style="1" customWidth="1"/>
    <col min="9479" max="9479" width="16.625" style="1" customWidth="1"/>
    <col min="9480" max="9728" width="9" style="1"/>
    <col min="9729" max="9729" width="18.5" style="1" customWidth="1"/>
    <col min="9730" max="9730" width="19.375" style="1" customWidth="1"/>
    <col min="9731" max="9731" width="20.25" style="1" customWidth="1"/>
    <col min="9732" max="9732" width="19.375" style="1" customWidth="1"/>
    <col min="9733" max="9733" width="13.625" style="1" customWidth="1"/>
    <col min="9734" max="9734" width="20.75" style="1" customWidth="1"/>
    <col min="9735" max="9735" width="16.625" style="1" customWidth="1"/>
    <col min="9736" max="9984" width="9" style="1"/>
    <col min="9985" max="9985" width="18.5" style="1" customWidth="1"/>
    <col min="9986" max="9986" width="19.375" style="1" customWidth="1"/>
    <col min="9987" max="9987" width="20.25" style="1" customWidth="1"/>
    <col min="9988" max="9988" width="19.375" style="1" customWidth="1"/>
    <col min="9989" max="9989" width="13.625" style="1" customWidth="1"/>
    <col min="9990" max="9990" width="20.75" style="1" customWidth="1"/>
    <col min="9991" max="9991" width="16.625" style="1" customWidth="1"/>
    <col min="9992" max="10240" width="9" style="1"/>
    <col min="10241" max="10241" width="18.5" style="1" customWidth="1"/>
    <col min="10242" max="10242" width="19.375" style="1" customWidth="1"/>
    <col min="10243" max="10243" width="20.25" style="1" customWidth="1"/>
    <col min="10244" max="10244" width="19.375" style="1" customWidth="1"/>
    <col min="10245" max="10245" width="13.625" style="1" customWidth="1"/>
    <col min="10246" max="10246" width="20.75" style="1" customWidth="1"/>
    <col min="10247" max="10247" width="16.625" style="1" customWidth="1"/>
    <col min="10248" max="10496" width="9" style="1"/>
    <col min="10497" max="10497" width="18.5" style="1" customWidth="1"/>
    <col min="10498" max="10498" width="19.375" style="1" customWidth="1"/>
    <col min="10499" max="10499" width="20.25" style="1" customWidth="1"/>
    <col min="10500" max="10500" width="19.375" style="1" customWidth="1"/>
    <col min="10501" max="10501" width="13.625" style="1" customWidth="1"/>
    <col min="10502" max="10502" width="20.75" style="1" customWidth="1"/>
    <col min="10503" max="10503" width="16.625" style="1" customWidth="1"/>
    <col min="10504" max="10752" width="9" style="1"/>
    <col min="10753" max="10753" width="18.5" style="1" customWidth="1"/>
    <col min="10754" max="10754" width="19.375" style="1" customWidth="1"/>
    <col min="10755" max="10755" width="20.25" style="1" customWidth="1"/>
    <col min="10756" max="10756" width="19.375" style="1" customWidth="1"/>
    <col min="10757" max="10757" width="13.625" style="1" customWidth="1"/>
    <col min="10758" max="10758" width="20.75" style="1" customWidth="1"/>
    <col min="10759" max="10759" width="16.625" style="1" customWidth="1"/>
    <col min="10760" max="11008" width="9" style="1"/>
    <col min="11009" max="11009" width="18.5" style="1" customWidth="1"/>
    <col min="11010" max="11010" width="19.375" style="1" customWidth="1"/>
    <col min="11011" max="11011" width="20.25" style="1" customWidth="1"/>
    <col min="11012" max="11012" width="19.375" style="1" customWidth="1"/>
    <col min="11013" max="11013" width="13.625" style="1" customWidth="1"/>
    <col min="11014" max="11014" width="20.75" style="1" customWidth="1"/>
    <col min="11015" max="11015" width="16.625" style="1" customWidth="1"/>
    <col min="11016" max="11264" width="9" style="1"/>
    <col min="11265" max="11265" width="18.5" style="1" customWidth="1"/>
    <col min="11266" max="11266" width="19.375" style="1" customWidth="1"/>
    <col min="11267" max="11267" width="20.25" style="1" customWidth="1"/>
    <col min="11268" max="11268" width="19.375" style="1" customWidth="1"/>
    <col min="11269" max="11269" width="13.625" style="1" customWidth="1"/>
    <col min="11270" max="11270" width="20.75" style="1" customWidth="1"/>
    <col min="11271" max="11271" width="16.625" style="1" customWidth="1"/>
    <col min="11272" max="11520" width="9" style="1"/>
    <col min="11521" max="11521" width="18.5" style="1" customWidth="1"/>
    <col min="11522" max="11522" width="19.375" style="1" customWidth="1"/>
    <col min="11523" max="11523" width="20.25" style="1" customWidth="1"/>
    <col min="11524" max="11524" width="19.375" style="1" customWidth="1"/>
    <col min="11525" max="11525" width="13.625" style="1" customWidth="1"/>
    <col min="11526" max="11526" width="20.75" style="1" customWidth="1"/>
    <col min="11527" max="11527" width="16.625" style="1" customWidth="1"/>
    <col min="11528" max="11776" width="9" style="1"/>
    <col min="11777" max="11777" width="18.5" style="1" customWidth="1"/>
    <col min="11778" max="11778" width="19.375" style="1" customWidth="1"/>
    <col min="11779" max="11779" width="20.25" style="1" customWidth="1"/>
    <col min="11780" max="11780" width="19.375" style="1" customWidth="1"/>
    <col min="11781" max="11781" width="13.625" style="1" customWidth="1"/>
    <col min="11782" max="11782" width="20.75" style="1" customWidth="1"/>
    <col min="11783" max="11783" width="16.625" style="1" customWidth="1"/>
    <col min="11784" max="12032" width="9" style="1"/>
    <col min="12033" max="12033" width="18.5" style="1" customWidth="1"/>
    <col min="12034" max="12034" width="19.375" style="1" customWidth="1"/>
    <col min="12035" max="12035" width="20.25" style="1" customWidth="1"/>
    <col min="12036" max="12036" width="19.375" style="1" customWidth="1"/>
    <col min="12037" max="12037" width="13.625" style="1" customWidth="1"/>
    <col min="12038" max="12038" width="20.75" style="1" customWidth="1"/>
    <col min="12039" max="12039" width="16.625" style="1" customWidth="1"/>
    <col min="12040" max="12288" width="9" style="1"/>
    <col min="12289" max="12289" width="18.5" style="1" customWidth="1"/>
    <col min="12290" max="12290" width="19.375" style="1" customWidth="1"/>
    <col min="12291" max="12291" width="20.25" style="1" customWidth="1"/>
    <col min="12292" max="12292" width="19.375" style="1" customWidth="1"/>
    <col min="12293" max="12293" width="13.625" style="1" customWidth="1"/>
    <col min="12294" max="12294" width="20.75" style="1" customWidth="1"/>
    <col min="12295" max="12295" width="16.625" style="1" customWidth="1"/>
    <col min="12296" max="12544" width="9" style="1"/>
    <col min="12545" max="12545" width="18.5" style="1" customWidth="1"/>
    <col min="12546" max="12546" width="19.375" style="1" customWidth="1"/>
    <col min="12547" max="12547" width="20.25" style="1" customWidth="1"/>
    <col min="12548" max="12548" width="19.375" style="1" customWidth="1"/>
    <col min="12549" max="12549" width="13.625" style="1" customWidth="1"/>
    <col min="12550" max="12550" width="20.75" style="1" customWidth="1"/>
    <col min="12551" max="12551" width="16.625" style="1" customWidth="1"/>
    <col min="12552" max="12800" width="9" style="1"/>
    <col min="12801" max="12801" width="18.5" style="1" customWidth="1"/>
    <col min="12802" max="12802" width="19.375" style="1" customWidth="1"/>
    <col min="12803" max="12803" width="20.25" style="1" customWidth="1"/>
    <col min="12804" max="12804" width="19.375" style="1" customWidth="1"/>
    <col min="12805" max="12805" width="13.625" style="1" customWidth="1"/>
    <col min="12806" max="12806" width="20.75" style="1" customWidth="1"/>
    <col min="12807" max="12807" width="16.625" style="1" customWidth="1"/>
    <col min="12808" max="13056" width="9" style="1"/>
    <col min="13057" max="13057" width="18.5" style="1" customWidth="1"/>
    <col min="13058" max="13058" width="19.375" style="1" customWidth="1"/>
    <col min="13059" max="13059" width="20.25" style="1" customWidth="1"/>
    <col min="13060" max="13060" width="19.375" style="1" customWidth="1"/>
    <col min="13061" max="13061" width="13.625" style="1" customWidth="1"/>
    <col min="13062" max="13062" width="20.75" style="1" customWidth="1"/>
    <col min="13063" max="13063" width="16.625" style="1" customWidth="1"/>
    <col min="13064" max="13312" width="9" style="1"/>
    <col min="13313" max="13313" width="18.5" style="1" customWidth="1"/>
    <col min="13314" max="13314" width="19.375" style="1" customWidth="1"/>
    <col min="13315" max="13315" width="20.25" style="1" customWidth="1"/>
    <col min="13316" max="13316" width="19.375" style="1" customWidth="1"/>
    <col min="13317" max="13317" width="13.625" style="1" customWidth="1"/>
    <col min="13318" max="13318" width="20.75" style="1" customWidth="1"/>
    <col min="13319" max="13319" width="16.625" style="1" customWidth="1"/>
    <col min="13320" max="13568" width="9" style="1"/>
    <col min="13569" max="13569" width="18.5" style="1" customWidth="1"/>
    <col min="13570" max="13570" width="19.375" style="1" customWidth="1"/>
    <col min="13571" max="13571" width="20.25" style="1" customWidth="1"/>
    <col min="13572" max="13572" width="19.375" style="1" customWidth="1"/>
    <col min="13573" max="13573" width="13.625" style="1" customWidth="1"/>
    <col min="13574" max="13574" width="20.75" style="1" customWidth="1"/>
    <col min="13575" max="13575" width="16.625" style="1" customWidth="1"/>
    <col min="13576" max="13824" width="9" style="1"/>
    <col min="13825" max="13825" width="18.5" style="1" customWidth="1"/>
    <col min="13826" max="13826" width="19.375" style="1" customWidth="1"/>
    <col min="13827" max="13827" width="20.25" style="1" customWidth="1"/>
    <col min="13828" max="13828" width="19.375" style="1" customWidth="1"/>
    <col min="13829" max="13829" width="13.625" style="1" customWidth="1"/>
    <col min="13830" max="13830" width="20.75" style="1" customWidth="1"/>
    <col min="13831" max="13831" width="16.625" style="1" customWidth="1"/>
    <col min="13832" max="14080" width="9" style="1"/>
    <col min="14081" max="14081" width="18.5" style="1" customWidth="1"/>
    <col min="14082" max="14082" width="19.375" style="1" customWidth="1"/>
    <col min="14083" max="14083" width="20.25" style="1" customWidth="1"/>
    <col min="14084" max="14084" width="19.375" style="1" customWidth="1"/>
    <col min="14085" max="14085" width="13.625" style="1" customWidth="1"/>
    <col min="14086" max="14086" width="20.75" style="1" customWidth="1"/>
    <col min="14087" max="14087" width="16.625" style="1" customWidth="1"/>
    <col min="14088" max="14336" width="9" style="1"/>
    <col min="14337" max="14337" width="18.5" style="1" customWidth="1"/>
    <col min="14338" max="14338" width="19.375" style="1" customWidth="1"/>
    <col min="14339" max="14339" width="20.25" style="1" customWidth="1"/>
    <col min="14340" max="14340" width="19.375" style="1" customWidth="1"/>
    <col min="14341" max="14341" width="13.625" style="1" customWidth="1"/>
    <col min="14342" max="14342" width="20.75" style="1" customWidth="1"/>
    <col min="14343" max="14343" width="16.625" style="1" customWidth="1"/>
    <col min="14344" max="14592" width="9" style="1"/>
    <col min="14593" max="14593" width="18.5" style="1" customWidth="1"/>
    <col min="14594" max="14594" width="19.375" style="1" customWidth="1"/>
    <col min="14595" max="14595" width="20.25" style="1" customWidth="1"/>
    <col min="14596" max="14596" width="19.375" style="1" customWidth="1"/>
    <col min="14597" max="14597" width="13.625" style="1" customWidth="1"/>
    <col min="14598" max="14598" width="20.75" style="1" customWidth="1"/>
    <col min="14599" max="14599" width="16.625" style="1" customWidth="1"/>
    <col min="14600" max="14848" width="9" style="1"/>
    <col min="14849" max="14849" width="18.5" style="1" customWidth="1"/>
    <col min="14850" max="14850" width="19.375" style="1" customWidth="1"/>
    <col min="14851" max="14851" width="20.25" style="1" customWidth="1"/>
    <col min="14852" max="14852" width="19.375" style="1" customWidth="1"/>
    <col min="14853" max="14853" width="13.625" style="1" customWidth="1"/>
    <col min="14854" max="14854" width="20.75" style="1" customWidth="1"/>
    <col min="14855" max="14855" width="16.625" style="1" customWidth="1"/>
    <col min="14856" max="15104" width="9" style="1"/>
    <col min="15105" max="15105" width="18.5" style="1" customWidth="1"/>
    <col min="15106" max="15106" width="19.375" style="1" customWidth="1"/>
    <col min="15107" max="15107" width="20.25" style="1" customWidth="1"/>
    <col min="15108" max="15108" width="19.375" style="1" customWidth="1"/>
    <col min="15109" max="15109" width="13.625" style="1" customWidth="1"/>
    <col min="15110" max="15110" width="20.75" style="1" customWidth="1"/>
    <col min="15111" max="15111" width="16.625" style="1" customWidth="1"/>
    <col min="15112" max="15360" width="9" style="1"/>
    <col min="15361" max="15361" width="18.5" style="1" customWidth="1"/>
    <col min="15362" max="15362" width="19.375" style="1" customWidth="1"/>
    <col min="15363" max="15363" width="20.25" style="1" customWidth="1"/>
    <col min="15364" max="15364" width="19.375" style="1" customWidth="1"/>
    <col min="15365" max="15365" width="13.625" style="1" customWidth="1"/>
    <col min="15366" max="15366" width="20.75" style="1" customWidth="1"/>
    <col min="15367" max="15367" width="16.625" style="1" customWidth="1"/>
    <col min="15368" max="15616" width="9" style="1"/>
    <col min="15617" max="15617" width="18.5" style="1" customWidth="1"/>
    <col min="15618" max="15618" width="19.375" style="1" customWidth="1"/>
    <col min="15619" max="15619" width="20.25" style="1" customWidth="1"/>
    <col min="15620" max="15620" width="19.375" style="1" customWidth="1"/>
    <col min="15621" max="15621" width="13.625" style="1" customWidth="1"/>
    <col min="15622" max="15622" width="20.75" style="1" customWidth="1"/>
    <col min="15623" max="15623" width="16.625" style="1" customWidth="1"/>
    <col min="15624" max="15872" width="9" style="1"/>
    <col min="15873" max="15873" width="18.5" style="1" customWidth="1"/>
    <col min="15874" max="15874" width="19.375" style="1" customWidth="1"/>
    <col min="15875" max="15875" width="20.25" style="1" customWidth="1"/>
    <col min="15876" max="15876" width="19.375" style="1" customWidth="1"/>
    <col min="15877" max="15877" width="13.625" style="1" customWidth="1"/>
    <col min="15878" max="15878" width="20.75" style="1" customWidth="1"/>
    <col min="15879" max="15879" width="16.625" style="1" customWidth="1"/>
    <col min="15880" max="16128" width="9" style="1"/>
    <col min="16129" max="16129" width="18.5" style="1" customWidth="1"/>
    <col min="16130" max="16130" width="19.375" style="1" customWidth="1"/>
    <col min="16131" max="16131" width="20.25" style="1" customWidth="1"/>
    <col min="16132" max="16132" width="19.375" style="1" customWidth="1"/>
    <col min="16133" max="16133" width="13.625" style="1" customWidth="1"/>
    <col min="16134" max="16134" width="20.75" style="1" customWidth="1"/>
    <col min="16135" max="16135" width="16.625" style="1" customWidth="1"/>
    <col min="16136" max="16384" width="9" style="1"/>
  </cols>
  <sheetData>
    <row r="1" spans="1:7" s="2" customFormat="1" ht="13.5" customHeight="1" x14ac:dyDescent="0.3">
      <c r="A1" s="8"/>
      <c r="B1" s="8"/>
      <c r="C1" s="8"/>
      <c r="D1" s="13"/>
      <c r="E1" s="8"/>
      <c r="F1" s="8"/>
      <c r="G1" s="14"/>
    </row>
    <row r="3" spans="1:7" x14ac:dyDescent="0.3">
      <c r="A3" s="25" t="s">
        <v>23</v>
      </c>
      <c r="B3" s="25"/>
      <c r="C3" s="25"/>
      <c r="D3" s="25"/>
      <c r="E3" s="25"/>
    </row>
    <row r="4" spans="1:7" s="6" customFormat="1" ht="11.25" customHeight="1" x14ac:dyDescent="0.3">
      <c r="A4" s="5"/>
      <c r="B4" s="5"/>
      <c r="C4" s="5"/>
      <c r="D4" s="5"/>
    </row>
    <row r="5" spans="1:7" x14ac:dyDescent="0.3">
      <c r="A5" s="7" t="s">
        <v>0</v>
      </c>
      <c r="D5" s="3" t="s">
        <v>1</v>
      </c>
    </row>
    <row r="6" spans="1:7" x14ac:dyDescent="0.3">
      <c r="A6" s="26" t="s">
        <v>2</v>
      </c>
      <c r="B6" s="26"/>
      <c r="C6" s="26" t="s">
        <v>3</v>
      </c>
      <c r="D6" s="26"/>
      <c r="E6" s="26"/>
    </row>
    <row r="7" spans="1:7" x14ac:dyDescent="0.3">
      <c r="A7" s="4" t="s">
        <v>4</v>
      </c>
      <c r="B7" s="4" t="s">
        <v>5</v>
      </c>
      <c r="C7" s="23" t="s">
        <v>4</v>
      </c>
      <c r="D7" s="24"/>
      <c r="E7" s="4" t="s">
        <v>5</v>
      </c>
    </row>
    <row r="8" spans="1:7" x14ac:dyDescent="0.3">
      <c r="A8" s="28" t="s">
        <v>6</v>
      </c>
      <c r="B8" s="29">
        <f>SUM(B9:B31)</f>
        <v>124202718</v>
      </c>
      <c r="C8" s="30" t="s">
        <v>6</v>
      </c>
      <c r="D8" s="31"/>
      <c r="E8" s="32">
        <f>SUM(E9:E31)</f>
        <v>124202718</v>
      </c>
    </row>
    <row r="9" spans="1:7" x14ac:dyDescent="0.3">
      <c r="A9" s="28" t="s">
        <v>7</v>
      </c>
      <c r="B9" s="29">
        <v>15050000</v>
      </c>
      <c r="C9" s="33" t="s">
        <v>8</v>
      </c>
      <c r="D9" s="34"/>
      <c r="E9" s="32">
        <v>396000</v>
      </c>
    </row>
    <row r="10" spans="1:7" x14ac:dyDescent="0.3">
      <c r="A10" s="28" t="s">
        <v>9</v>
      </c>
      <c r="B10" s="29">
        <v>71133547</v>
      </c>
      <c r="C10" s="33" t="s">
        <v>10</v>
      </c>
      <c r="D10" s="34"/>
      <c r="E10" s="32">
        <v>396000</v>
      </c>
    </row>
    <row r="11" spans="1:7" x14ac:dyDescent="0.3">
      <c r="A11" s="28" t="s">
        <v>11</v>
      </c>
      <c r="B11" s="29">
        <v>41165</v>
      </c>
      <c r="C11" s="33" t="s">
        <v>12</v>
      </c>
      <c r="D11" s="34"/>
      <c r="E11" s="32">
        <v>880770</v>
      </c>
    </row>
    <row r="12" spans="1:7" x14ac:dyDescent="0.3">
      <c r="A12" s="35" t="s">
        <v>13</v>
      </c>
      <c r="B12" s="29">
        <v>880770</v>
      </c>
      <c r="C12" s="33" t="s">
        <v>14</v>
      </c>
      <c r="D12" s="34"/>
      <c r="E12" s="32">
        <v>4944000</v>
      </c>
    </row>
    <row r="13" spans="1:7" x14ac:dyDescent="0.3">
      <c r="A13" s="36" t="s">
        <v>15</v>
      </c>
      <c r="B13" s="37">
        <v>37097236</v>
      </c>
      <c r="C13" s="33" t="s">
        <v>24</v>
      </c>
      <c r="D13" s="34"/>
      <c r="E13" s="32">
        <v>942090</v>
      </c>
    </row>
    <row r="14" spans="1:7" x14ac:dyDescent="0.3">
      <c r="A14" s="36"/>
      <c r="B14" s="38"/>
      <c r="C14" s="33" t="s">
        <v>18</v>
      </c>
      <c r="D14" s="34"/>
      <c r="E14" s="32">
        <v>600000</v>
      </c>
    </row>
    <row r="15" spans="1:7" x14ac:dyDescent="0.3">
      <c r="A15" s="36"/>
      <c r="B15" s="38"/>
      <c r="C15" s="33" t="s">
        <v>25</v>
      </c>
      <c r="D15" s="34"/>
      <c r="E15" s="32">
        <v>5878519</v>
      </c>
    </row>
    <row r="16" spans="1:7" ht="12.75" customHeight="1" x14ac:dyDescent="0.3">
      <c r="A16" s="36"/>
      <c r="B16" s="38"/>
      <c r="C16" s="33" t="s">
        <v>26</v>
      </c>
      <c r="D16" s="34"/>
      <c r="E16" s="32">
        <v>144700</v>
      </c>
    </row>
    <row r="17" spans="1:5" ht="12.75" customHeight="1" x14ac:dyDescent="0.3">
      <c r="A17" s="36"/>
      <c r="B17" s="38"/>
      <c r="C17" s="33" t="s">
        <v>27</v>
      </c>
      <c r="D17" s="34"/>
      <c r="E17" s="32">
        <v>22000</v>
      </c>
    </row>
    <row r="18" spans="1:5" ht="12.75" customHeight="1" x14ac:dyDescent="0.3">
      <c r="A18" s="36"/>
      <c r="B18" s="38"/>
      <c r="C18" s="33" t="s">
        <v>28</v>
      </c>
      <c r="D18" s="34"/>
      <c r="E18" s="32">
        <v>6000000</v>
      </c>
    </row>
    <row r="19" spans="1:5" ht="12.75" customHeight="1" x14ac:dyDescent="0.3">
      <c r="A19" s="36"/>
      <c r="B19" s="38"/>
      <c r="C19" s="33" t="s">
        <v>29</v>
      </c>
      <c r="D19" s="34"/>
      <c r="E19" s="32">
        <v>7431640</v>
      </c>
    </row>
    <row r="20" spans="1:5" ht="12.75" customHeight="1" x14ac:dyDescent="0.3">
      <c r="A20" s="36"/>
      <c r="B20" s="38"/>
      <c r="C20" s="33" t="s">
        <v>30</v>
      </c>
      <c r="D20" s="34"/>
      <c r="E20" s="32">
        <v>10000000</v>
      </c>
    </row>
    <row r="21" spans="1:5" ht="12.75" customHeight="1" x14ac:dyDescent="0.3">
      <c r="A21" s="36"/>
      <c r="B21" s="38"/>
      <c r="C21" s="33" t="s">
        <v>31</v>
      </c>
      <c r="D21" s="34"/>
      <c r="E21" s="32">
        <v>8500000</v>
      </c>
    </row>
    <row r="22" spans="1:5" ht="12.75" customHeight="1" x14ac:dyDescent="0.3">
      <c r="A22" s="36"/>
      <c r="B22" s="38"/>
      <c r="C22" s="33" t="s">
        <v>32</v>
      </c>
      <c r="D22" s="34"/>
      <c r="E22" s="39">
        <v>3388255</v>
      </c>
    </row>
    <row r="23" spans="1:5" ht="13.5" customHeight="1" x14ac:dyDescent="0.3">
      <c r="A23" s="36"/>
      <c r="B23" s="38"/>
      <c r="C23" s="33" t="s">
        <v>33</v>
      </c>
      <c r="D23" s="34"/>
      <c r="E23" s="32">
        <v>3381800</v>
      </c>
    </row>
    <row r="24" spans="1:5" ht="12" customHeight="1" x14ac:dyDescent="0.3">
      <c r="A24" s="36"/>
      <c r="B24" s="38"/>
      <c r="C24" s="33" t="s">
        <v>34</v>
      </c>
      <c r="D24" s="34"/>
      <c r="E24" s="32">
        <v>40000</v>
      </c>
    </row>
    <row r="25" spans="1:5" ht="12" customHeight="1" x14ac:dyDescent="0.3">
      <c r="A25" s="36"/>
      <c r="B25" s="38"/>
      <c r="C25" s="33" t="s">
        <v>35</v>
      </c>
      <c r="D25" s="34"/>
      <c r="E25" s="32">
        <v>315000</v>
      </c>
    </row>
    <row r="26" spans="1:5" ht="12" customHeight="1" x14ac:dyDescent="0.3">
      <c r="A26" s="36"/>
      <c r="B26" s="38"/>
      <c r="C26" s="33" t="s">
        <v>36</v>
      </c>
      <c r="D26" s="34"/>
      <c r="E26" s="32">
        <v>2830808</v>
      </c>
    </row>
    <row r="27" spans="1:5" ht="12" customHeight="1" x14ac:dyDescent="0.3">
      <c r="A27" s="36"/>
      <c r="B27" s="38"/>
      <c r="C27" s="33" t="s">
        <v>37</v>
      </c>
      <c r="D27" s="34"/>
      <c r="E27" s="32">
        <v>10572340</v>
      </c>
    </row>
    <row r="28" spans="1:5" ht="12" customHeight="1" x14ac:dyDescent="0.3">
      <c r="A28" s="36"/>
      <c r="B28" s="38"/>
      <c r="C28" s="33" t="s">
        <v>38</v>
      </c>
      <c r="D28" s="34"/>
      <c r="E28" s="32">
        <v>8229078</v>
      </c>
    </row>
    <row r="29" spans="1:5" ht="12" customHeight="1" x14ac:dyDescent="0.3">
      <c r="A29" s="36"/>
      <c r="B29" s="38"/>
      <c r="C29" s="33" t="s">
        <v>39</v>
      </c>
      <c r="D29" s="34"/>
      <c r="E29" s="32">
        <v>2375570</v>
      </c>
    </row>
    <row r="30" spans="1:5" ht="12" customHeight="1" x14ac:dyDescent="0.3">
      <c r="A30" s="36"/>
      <c r="B30" s="38"/>
      <c r="C30" s="33" t="s">
        <v>40</v>
      </c>
      <c r="D30" s="34"/>
      <c r="E30" s="32">
        <v>405880</v>
      </c>
    </row>
    <row r="31" spans="1:5" ht="12.75" customHeight="1" x14ac:dyDescent="0.3">
      <c r="A31" s="36"/>
      <c r="B31" s="40"/>
      <c r="C31" s="30" t="s">
        <v>16</v>
      </c>
      <c r="D31" s="31"/>
      <c r="E31" s="32">
        <f>B8-SUM(E9:E30)</f>
        <v>46528268</v>
      </c>
    </row>
    <row r="32" spans="1:5" ht="9" customHeight="1" x14ac:dyDescent="0.3">
      <c r="A32" s="8"/>
      <c r="B32" s="9"/>
      <c r="C32" s="8"/>
      <c r="D32" s="10"/>
    </row>
    <row r="33" spans="1:5" ht="9" customHeight="1" x14ac:dyDescent="0.3">
      <c r="A33" s="8"/>
      <c r="B33" s="9"/>
      <c r="C33" s="8"/>
      <c r="D33" s="10"/>
    </row>
    <row r="34" spans="1:5" x14ac:dyDescent="0.3">
      <c r="A34" s="11" t="s">
        <v>17</v>
      </c>
      <c r="B34" s="12"/>
      <c r="C34" s="12"/>
      <c r="D34" s="12"/>
    </row>
    <row r="35" spans="1:5" ht="18" customHeight="1" x14ac:dyDescent="0.3">
      <c r="A35" s="20" t="s">
        <v>2</v>
      </c>
      <c r="B35" s="20"/>
      <c r="C35" s="21" t="s">
        <v>3</v>
      </c>
      <c r="D35" s="22"/>
      <c r="E35" s="15"/>
    </row>
    <row r="36" spans="1:5" ht="21" customHeight="1" x14ac:dyDescent="0.3">
      <c r="A36" s="19" t="s">
        <v>4</v>
      </c>
      <c r="B36" s="19" t="s">
        <v>19</v>
      </c>
      <c r="C36" s="21" t="s">
        <v>21</v>
      </c>
      <c r="D36" s="22"/>
      <c r="E36" s="16"/>
    </row>
    <row r="37" spans="1:5" ht="24.95" customHeight="1" x14ac:dyDescent="0.3">
      <c r="A37" s="41" t="s">
        <v>20</v>
      </c>
      <c r="B37" s="42" t="s">
        <v>69</v>
      </c>
      <c r="C37" s="43" t="s">
        <v>41</v>
      </c>
      <c r="D37" s="44"/>
      <c r="E37" s="27"/>
    </row>
    <row r="38" spans="1:5" ht="24.95" customHeight="1" x14ac:dyDescent="0.3">
      <c r="A38" s="45"/>
      <c r="B38" s="46" t="s">
        <v>42</v>
      </c>
      <c r="C38" s="47" t="s">
        <v>43</v>
      </c>
      <c r="D38" s="48"/>
      <c r="E38" s="27"/>
    </row>
    <row r="39" spans="1:5" ht="24.95" customHeight="1" x14ac:dyDescent="0.3">
      <c r="A39" s="45"/>
      <c r="B39" s="49"/>
      <c r="C39" s="47" t="s">
        <v>44</v>
      </c>
      <c r="D39" s="48"/>
      <c r="E39" s="27"/>
    </row>
    <row r="40" spans="1:5" ht="24.95" customHeight="1" x14ac:dyDescent="0.3">
      <c r="A40" s="45"/>
      <c r="B40" s="49"/>
      <c r="C40" s="47" t="s">
        <v>45</v>
      </c>
      <c r="D40" s="48"/>
      <c r="E40" s="27"/>
    </row>
    <row r="41" spans="1:5" ht="24.95" customHeight="1" x14ac:dyDescent="0.3">
      <c r="A41" s="45"/>
      <c r="B41" s="49"/>
      <c r="C41" s="47" t="s">
        <v>46</v>
      </c>
      <c r="D41" s="48"/>
      <c r="E41" s="27"/>
    </row>
    <row r="42" spans="1:5" ht="24.95" customHeight="1" x14ac:dyDescent="0.3">
      <c r="A42" s="45"/>
      <c r="B42" s="49"/>
      <c r="C42" s="47" t="s">
        <v>47</v>
      </c>
      <c r="D42" s="48"/>
      <c r="E42" s="27"/>
    </row>
    <row r="43" spans="1:5" ht="24.95" customHeight="1" x14ac:dyDescent="0.3">
      <c r="A43" s="45"/>
      <c r="B43" s="50"/>
      <c r="C43" s="51" t="s">
        <v>48</v>
      </c>
      <c r="D43" s="52"/>
      <c r="E43" s="27"/>
    </row>
    <row r="44" spans="1:5" ht="24.95" customHeight="1" x14ac:dyDescent="0.3">
      <c r="A44" s="45"/>
      <c r="B44" s="53" t="s">
        <v>22</v>
      </c>
      <c r="C44" s="43">
        <v>0</v>
      </c>
      <c r="D44" s="44"/>
      <c r="E44" s="27"/>
    </row>
    <row r="45" spans="1:5" ht="24.95" customHeight="1" x14ac:dyDescent="0.3">
      <c r="A45" s="54"/>
      <c r="B45" s="55" t="s">
        <v>49</v>
      </c>
      <c r="C45" s="43" t="s">
        <v>50</v>
      </c>
      <c r="D45" s="44"/>
      <c r="E45" s="27"/>
    </row>
    <row r="46" spans="1:5" ht="24.95" customHeight="1" x14ac:dyDescent="0.3">
      <c r="A46" s="41" t="s">
        <v>17</v>
      </c>
      <c r="B46" s="42" t="s">
        <v>51</v>
      </c>
      <c r="C46" s="56" t="s">
        <v>59</v>
      </c>
      <c r="D46" s="56"/>
      <c r="E46" s="18"/>
    </row>
    <row r="47" spans="1:5" ht="24.95" customHeight="1" x14ac:dyDescent="0.3">
      <c r="A47" s="45"/>
      <c r="B47" s="42" t="s">
        <v>60</v>
      </c>
      <c r="C47" s="56" t="s">
        <v>61</v>
      </c>
      <c r="D47" s="56"/>
      <c r="E47" s="18"/>
    </row>
    <row r="48" spans="1:5" ht="24.95" customHeight="1" x14ac:dyDescent="0.3">
      <c r="A48" s="45"/>
      <c r="B48" s="42" t="s">
        <v>52</v>
      </c>
      <c r="C48" s="43" t="s">
        <v>68</v>
      </c>
      <c r="D48" s="44"/>
      <c r="E48" s="18"/>
    </row>
    <row r="49" spans="1:7" ht="24.95" customHeight="1" x14ac:dyDescent="0.3">
      <c r="A49" s="45"/>
      <c r="B49" s="42" t="s">
        <v>53</v>
      </c>
      <c r="C49" s="56" t="s">
        <v>62</v>
      </c>
      <c r="D49" s="56"/>
      <c r="E49" s="17"/>
    </row>
    <row r="50" spans="1:7" ht="24.95" customHeight="1" x14ac:dyDescent="0.3">
      <c r="A50" s="45"/>
      <c r="B50" s="42" t="s">
        <v>54</v>
      </c>
      <c r="C50" s="56" t="s">
        <v>63</v>
      </c>
      <c r="D50" s="56"/>
      <c r="E50" s="17"/>
    </row>
    <row r="51" spans="1:7" ht="24.95" customHeight="1" x14ac:dyDescent="0.3">
      <c r="A51" s="45"/>
      <c r="B51" s="42" t="s">
        <v>55</v>
      </c>
      <c r="C51" s="56" t="s">
        <v>64</v>
      </c>
      <c r="D51" s="56"/>
      <c r="E51" s="18"/>
    </row>
    <row r="52" spans="1:7" ht="24.95" customHeight="1" x14ac:dyDescent="0.3">
      <c r="A52" s="45"/>
      <c r="B52" s="42" t="s">
        <v>56</v>
      </c>
      <c r="C52" s="56" t="s">
        <v>65</v>
      </c>
      <c r="D52" s="56"/>
      <c r="E52" s="18"/>
    </row>
    <row r="53" spans="1:7" ht="24.95" customHeight="1" x14ac:dyDescent="0.3">
      <c r="A53" s="45"/>
      <c r="B53" s="42" t="s">
        <v>57</v>
      </c>
      <c r="C53" s="57" t="s">
        <v>66</v>
      </c>
      <c r="D53" s="58"/>
      <c r="E53" s="18"/>
    </row>
    <row r="54" spans="1:7" ht="24.95" customHeight="1" x14ac:dyDescent="0.3">
      <c r="A54" s="54"/>
      <c r="B54" s="42" t="s">
        <v>58</v>
      </c>
      <c r="C54" s="57" t="s">
        <v>67</v>
      </c>
      <c r="D54" s="58"/>
      <c r="E54" s="18"/>
    </row>
    <row r="59" spans="1:7" s="2" customFormat="1" ht="26.25" customHeight="1" x14ac:dyDescent="0.3">
      <c r="E59" s="1"/>
      <c r="F59" s="1"/>
      <c r="G59" s="1"/>
    </row>
  </sheetData>
  <mergeCells count="55">
    <mergeCell ref="E37:E45"/>
    <mergeCell ref="C54:D54"/>
    <mergeCell ref="C53:D53"/>
    <mergeCell ref="C49:D49"/>
    <mergeCell ref="C50:D50"/>
    <mergeCell ref="C51:D51"/>
    <mergeCell ref="C52:D52"/>
    <mergeCell ref="C37:D37"/>
    <mergeCell ref="C45:D45"/>
    <mergeCell ref="C43:D43"/>
    <mergeCell ref="C44:D44"/>
    <mergeCell ref="C48:D48"/>
    <mergeCell ref="C9:D9"/>
    <mergeCell ref="A3:E3"/>
    <mergeCell ref="A6:B6"/>
    <mergeCell ref="C6:E6"/>
    <mergeCell ref="C7:D7"/>
    <mergeCell ref="C8:D8"/>
    <mergeCell ref="C36:D36"/>
    <mergeCell ref="C31:D31"/>
    <mergeCell ref="C10:D10"/>
    <mergeCell ref="C11:D11"/>
    <mergeCell ref="C12:D12"/>
    <mergeCell ref="C13:D13"/>
    <mergeCell ref="C14:D14"/>
    <mergeCell ref="C16:D16"/>
    <mergeCell ref="C17:D17"/>
    <mergeCell ref="C18:D18"/>
    <mergeCell ref="C21:D21"/>
    <mergeCell ref="C23:D23"/>
    <mergeCell ref="C24:D24"/>
    <mergeCell ref="C19:D19"/>
    <mergeCell ref="C15:D15"/>
    <mergeCell ref="A35:B35"/>
    <mergeCell ref="C35:D35"/>
    <mergeCell ref="C20:D20"/>
    <mergeCell ref="C22:D22"/>
    <mergeCell ref="C30:D30"/>
    <mergeCell ref="A13:A31"/>
    <mergeCell ref="B13:B31"/>
    <mergeCell ref="C25:D25"/>
    <mergeCell ref="C26:D26"/>
    <mergeCell ref="C27:D27"/>
    <mergeCell ref="C28:D28"/>
    <mergeCell ref="C29:D29"/>
    <mergeCell ref="C41:D41"/>
    <mergeCell ref="C39:D39"/>
    <mergeCell ref="C38:D38"/>
    <mergeCell ref="C40:D40"/>
    <mergeCell ref="A46:A54"/>
    <mergeCell ref="C46:D46"/>
    <mergeCell ref="C47:D47"/>
    <mergeCell ref="C42:D42"/>
    <mergeCell ref="A37:A45"/>
    <mergeCell ref="B38:B43"/>
  </mergeCells>
  <phoneticPr fontId="3" type="noConversion"/>
  <pageMargins left="0.23622047244094491" right="0.23622047244094491" top="0.55118110236220474" bottom="0.55118110236220474" header="0" footer="0"/>
  <pageSetup paperSize="9" scale="68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1</vt:i4>
      </vt:variant>
    </vt:vector>
  </HeadingPairs>
  <TitlesOfParts>
    <vt:vector size="3" baseType="lpstr">
      <vt:lpstr>2017</vt:lpstr>
      <vt:lpstr>Sheet1</vt:lpstr>
      <vt:lpstr>'2017'!Print_Area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YOOL</dc:creator>
  <cp:lastModifiedBy>윤영지</cp:lastModifiedBy>
  <cp:lastPrinted>2017-05-25T07:09:05Z</cp:lastPrinted>
  <dcterms:created xsi:type="dcterms:W3CDTF">2014-03-20T04:02:06Z</dcterms:created>
  <dcterms:modified xsi:type="dcterms:W3CDTF">2019-05-09T05:54:42Z</dcterms:modified>
</cp:coreProperties>
</file>